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IPYBAC JURIDICA\Desktop\IPYBAC\IPYBAC 2025\CONTRATOS 2025\PARTICIPACION EXPOCUNDINAMARCA 2025\"/>
    </mc:Choice>
  </mc:AlternateContent>
  <xr:revisionPtr revIDLastSave="0" documentId="13_ncr:1_{836E9144-5128-4E2F-B8AB-BD8AF25C293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2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5" roundtripDataChecksum="puHRxMwQSlm9HeyLfyqLtsJZwrCdAsVzZVACRXFJPRM="/>
    </ext>
  </extLst>
</workbook>
</file>

<file path=xl/calcChain.xml><?xml version="1.0" encoding="utf-8"?>
<calcChain xmlns="http://schemas.openxmlformats.org/spreadsheetml/2006/main">
  <c r="G22" i="3" l="1"/>
  <c r="D7" i="3"/>
  <c r="D4" i="3"/>
  <c r="D18" i="3" s="1"/>
  <c r="D19" i="3" l="1"/>
  <c r="D20" i="3" s="1"/>
  <c r="G23" i="3"/>
  <c r="D21" i="3" l="1"/>
</calcChain>
</file>

<file path=xl/sharedStrings.xml><?xml version="1.0" encoding="utf-8"?>
<sst xmlns="http://schemas.openxmlformats.org/spreadsheetml/2006/main" count="31" uniqueCount="31">
  <si>
    <t>CONCEPTO</t>
  </si>
  <si>
    <t>Objetivo de la participación</t>
  </si>
  <si>
    <t>Importancia estratégica</t>
  </si>
  <si>
    <t>Justificación institucional</t>
  </si>
  <si>
    <t>Duración</t>
  </si>
  <si>
    <t>Lugar</t>
  </si>
  <si>
    <t>Parque Simón Bolívar – Bogotá D.C.</t>
  </si>
  <si>
    <t>4 días de feria – del 13 al 16 de noviembre de 2025.</t>
  </si>
  <si>
    <t xml:space="preserve">DESCRIPCIÓN </t>
  </si>
  <si>
    <t>FICHA TÉCNICA PARTICIPACIÓN EXPO CUNDINAMARCA 2025</t>
  </si>
  <si>
    <t>1. DERECHOS DE PARTICIPACIÓN</t>
  </si>
  <si>
    <t>Montaje y desmontaje del stand.</t>
  </si>
  <si>
    <t>Seguridad permanente los 4 días del evento.</t>
  </si>
  <si>
    <t>Aseo y mantenimiento del espacio asignado.</t>
  </si>
  <si>
    <t>Punto eléctrico acreditado (110V).</t>
  </si>
  <si>
    <t>Paquete de sostenibilidad y recuperación ambiental.</t>
  </si>
  <si>
    <t>Menciones y cuñas publicitarias en escenarios principales y secundarios y en medios de comunicación regionales</t>
  </si>
  <si>
    <t>Logo e imagen institucional proyectados en pantallas y medios audiovisuales.</t>
  </si>
  <si>
    <r>
      <rPr>
        <b/>
        <sz val="10"/>
        <color rgb="FF000000"/>
        <rFont val="Arial"/>
        <family val="2"/>
      </rPr>
      <t>Nota: Todos los bienes y servicios deben cumplir con estándares técnicos, de seguridad y sostenibilidad establecidos por la organización del evento</t>
    </r>
    <r>
      <rPr>
        <sz val="10"/>
        <color rgb="FF000000"/>
        <rFont val="Arial"/>
        <family val="2"/>
      </rPr>
      <t>.</t>
    </r>
  </si>
  <si>
    <t xml:space="preserve">MODULO </t>
  </si>
  <si>
    <t>VALOR</t>
  </si>
  <si>
    <t>Pago de los derechos de participación institucional en la feria, incluyendo acreditaciones, permisos, seguros y uso de zonas comunes, diseño y difusión de material institucional en escenarios y medios de la feria.
Incluye:
•	Derechos de participación institucional.
•	Permisos y acreditaciones oficiales.
•	Cumplimiento de estándares exigidos por la organización del evento.</t>
  </si>
  <si>
    <t>VALOR DEL PROYECTO</t>
  </si>
  <si>
    <t>VALOR CUOTA DE GERENCIA 7%</t>
  </si>
  <si>
    <t>VALOR IVA CUOTA DE GERENCIA (19% SOBRE GERENCIA)</t>
  </si>
  <si>
    <t xml:space="preserve">PARTICIPACIÓN EN LA FERIA </t>
  </si>
  <si>
    <t>Los valores establecidos en la presente ficha técnica corresponden a montos máximos por modulos, definidos como topes presupuestales para la ejecución del proyecto. La Gerencia del Proyecto podrá realizar la estructuración interna y distribución técnica de dichos valores conforme a los requerimientos operativos, las condiciones del evento y los lineamientos administrativos y financieros de la Secretaria de Hacienda; no obstante, en ningún caso podrán superarse los valores máximos aquí definidos, los cuales constituyen el límite presupuestal autorizado para la participación en la Feria ExpoCundinamarca 2025.</t>
  </si>
  <si>
    <t>La participación del Instituto de Proteccion y Bienestar Animal de Cundinamarca-IPYBAC en la Feria ExpoCundinamarca 2025 busca fortalecer la presencia institucional del Departamento en el evento más representativo de promoción económica, cultural y turística de Cundinamarca, consolidando su imagen como actor clave en la Proteccion y Bienestar Animal .</t>
  </si>
  <si>
    <t>La feria se constituye en una vitrina multisectorial que permite al Instituto de Protección y Bienestar Animal de Cundinamarca divulgar su gestión en materia de protección, atención y bienestar de los animales del departamento. Este espacio promueve y fortalece las acciones en salud, educación y bienestar animal.</t>
  </si>
  <si>
    <t>El Instituto de Protección y Bienestar Animal de Cundinamarca desarrolla acciones de control, seguimiento y sensibilización en todo el territorio departamental, mediante Giras de Bienestar, jornadas pedagógicas y campañas de concienciación orientadas a promover la tenencia responsable, la protección y el bienestar de los animales.</t>
  </si>
  <si>
    <t>Diseño, adecuación, montaje y desmontaje del stand institucional con mobiliario, tarima e imagen institucional, 	desarrollo de campañas del IPYBAC 	
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</si>
</sst>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\ #,##0;[Red]\-&quot;$&quot;\ #,##0"/>
    <numFmt numFmtId="44" formatCode="_-&quot;$&quot;\ * #,##0.00_-;\-&quot;$&quot;\ * #,##0.00_-;_-&quot;$&quot;\ * &quot;-&quot;??_-;_-@_-"/>
    <numFmt numFmtId="164" formatCode="_(* #,##0.00_);_(* \(#,##0.00\);_(* &quot;-&quot;??_);_(@_)"/>
  </numFmts>
  <fonts count="1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8"/>
      <color rgb="FF000000"/>
      <name val="Arial"/>
      <family val="2"/>
    </font>
    <font>
      <b/>
      <sz val="12"/>
      <color rgb="FF00000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DE9D9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6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29">
    <xf numFmtId="0" fontId="0" fillId="0" borderId="0" xfId="0"/>
    <xf numFmtId="44" fontId="0" fillId="0" borderId="0" xfId="1" applyFont="1"/>
    <xf numFmtId="0" fontId="2" fillId="0" borderId="1" xfId="0" applyFont="1" applyBorder="1" applyAlignment="1">
      <alignment horizontal="center" vertical="center"/>
    </xf>
    <xf numFmtId="44" fontId="0" fillId="0" borderId="1" xfId="1" applyFont="1" applyBorder="1"/>
    <xf numFmtId="0" fontId="2" fillId="2" borderId="1" xfId="0" applyFont="1" applyFill="1" applyBorder="1" applyAlignment="1">
      <alignment horizontal="center" vertical="center" wrapText="1"/>
    </xf>
    <xf numFmtId="44" fontId="2" fillId="2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0" fillId="0" borderId="0" xfId="2" applyFont="1"/>
    <xf numFmtId="164" fontId="0" fillId="0" borderId="1" xfId="2" applyFont="1" applyBorder="1"/>
    <xf numFmtId="0" fontId="1" fillId="0" borderId="1" xfId="0" applyFont="1" applyBorder="1"/>
    <xf numFmtId="0" fontId="11" fillId="0" borderId="1" xfId="0" applyFont="1" applyBorder="1" applyAlignment="1">
      <alignment vertical="center" wrapText="1"/>
    </xf>
    <xf numFmtId="164" fontId="1" fillId="0" borderId="1" xfId="2" applyFont="1" applyBorder="1"/>
    <xf numFmtId="0" fontId="10" fillId="4" borderId="1" xfId="0" applyFont="1" applyFill="1" applyBorder="1"/>
    <xf numFmtId="164" fontId="10" fillId="4" borderId="1" xfId="2" applyFont="1" applyFill="1" applyBorder="1"/>
    <xf numFmtId="44" fontId="10" fillId="0" borderId="1" xfId="1" applyFont="1" applyBorder="1"/>
    <xf numFmtId="0" fontId="9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4" fontId="0" fillId="0" borderId="1" xfId="1" applyFont="1" applyBorder="1" applyAlignment="1">
      <alignment horizontal="center" vertical="center"/>
    </xf>
    <xf numFmtId="6" fontId="0" fillId="0" borderId="1" xfId="1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3">
    <cellStyle name="Millares" xfId="2" builtinId="3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FD61D-A8E6-4022-B2EE-7C392A69688B}">
  <dimension ref="A1:G23"/>
  <sheetViews>
    <sheetView tabSelected="1" workbookViewId="0">
      <selection activeCell="B15" sqref="B15:D15"/>
    </sheetView>
  </sheetViews>
  <sheetFormatPr baseColWidth="10" defaultRowHeight="15" x14ac:dyDescent="0.25"/>
  <cols>
    <col min="1" max="1" width="52.7109375" customWidth="1"/>
    <col min="2" max="2" width="63.140625" customWidth="1"/>
    <col min="3" max="3" width="43.42578125" customWidth="1"/>
    <col min="4" max="4" width="17" style="1" customWidth="1"/>
    <col min="6" max="6" width="41.7109375" customWidth="1"/>
    <col min="7" max="7" width="16.28515625" style="7" customWidth="1"/>
  </cols>
  <sheetData>
    <row r="1" spans="1:4" ht="15.75" x14ac:dyDescent="0.25">
      <c r="A1" s="16" t="s">
        <v>9</v>
      </c>
      <c r="B1" s="17"/>
      <c r="C1" s="17"/>
      <c r="D1" s="18"/>
    </row>
    <row r="2" spans="1:4" x14ac:dyDescent="0.25">
      <c r="A2" s="4" t="s">
        <v>0</v>
      </c>
      <c r="B2" s="4" t="s">
        <v>8</v>
      </c>
      <c r="C2" s="4" t="s">
        <v>19</v>
      </c>
      <c r="D2" s="5" t="s">
        <v>20</v>
      </c>
    </row>
    <row r="3" spans="1:4" ht="25.5" customHeight="1" x14ac:dyDescent="0.25">
      <c r="A3" s="25" t="s">
        <v>10</v>
      </c>
      <c r="B3" s="25"/>
      <c r="C3" s="25"/>
      <c r="D3" s="25"/>
    </row>
    <row r="4" spans="1:4" ht="85.5" customHeight="1" x14ac:dyDescent="0.25">
      <c r="A4" s="2" t="s">
        <v>1</v>
      </c>
      <c r="B4" s="6" t="s">
        <v>27</v>
      </c>
      <c r="C4" s="19" t="s">
        <v>21</v>
      </c>
      <c r="D4" s="22">
        <f>20000000+3800000+2400000</f>
        <v>26200000</v>
      </c>
    </row>
    <row r="5" spans="1:4" ht="63" customHeight="1" x14ac:dyDescent="0.25">
      <c r="A5" s="2" t="s">
        <v>2</v>
      </c>
      <c r="B5" s="6" t="s">
        <v>28</v>
      </c>
      <c r="C5" s="19"/>
      <c r="D5" s="22"/>
    </row>
    <row r="6" spans="1:4" ht="63.75" x14ac:dyDescent="0.25">
      <c r="A6" s="2" t="s">
        <v>3</v>
      </c>
      <c r="B6" s="6" t="s">
        <v>29</v>
      </c>
      <c r="C6" s="19"/>
      <c r="D6" s="22"/>
    </row>
    <row r="7" spans="1:4" x14ac:dyDescent="0.25">
      <c r="A7" s="24"/>
      <c r="B7" s="6" t="s">
        <v>11</v>
      </c>
      <c r="C7" s="20" t="s">
        <v>30</v>
      </c>
      <c r="D7" s="23">
        <f>10000000+1900000+1200000</f>
        <v>13100000</v>
      </c>
    </row>
    <row r="8" spans="1:4" x14ac:dyDescent="0.25">
      <c r="A8" s="24"/>
      <c r="B8" s="6" t="s">
        <v>12</v>
      </c>
      <c r="C8" s="21"/>
      <c r="D8" s="22"/>
    </row>
    <row r="9" spans="1:4" x14ac:dyDescent="0.25">
      <c r="A9" s="24"/>
      <c r="B9" s="6" t="s">
        <v>13</v>
      </c>
      <c r="C9" s="21"/>
      <c r="D9" s="22"/>
    </row>
    <row r="10" spans="1:4" x14ac:dyDescent="0.25">
      <c r="A10" s="24"/>
      <c r="B10" s="6" t="s">
        <v>14</v>
      </c>
      <c r="C10" s="21"/>
      <c r="D10" s="22"/>
    </row>
    <row r="11" spans="1:4" x14ac:dyDescent="0.25">
      <c r="A11" s="24"/>
      <c r="B11" s="6" t="s">
        <v>15</v>
      </c>
      <c r="C11" s="21"/>
      <c r="D11" s="22"/>
    </row>
    <row r="12" spans="1:4" ht="25.5" x14ac:dyDescent="0.25">
      <c r="A12" s="24"/>
      <c r="B12" s="6" t="s">
        <v>16</v>
      </c>
      <c r="C12" s="21"/>
      <c r="D12" s="22"/>
    </row>
    <row r="13" spans="1:4" ht="25.5" x14ac:dyDescent="0.25">
      <c r="A13" s="24"/>
      <c r="B13" s="6" t="s">
        <v>17</v>
      </c>
      <c r="C13" s="21"/>
      <c r="D13" s="22"/>
    </row>
    <row r="14" spans="1:4" ht="48.75" customHeight="1" x14ac:dyDescent="0.25">
      <c r="A14" s="24"/>
      <c r="B14" s="6" t="s">
        <v>18</v>
      </c>
      <c r="C14" s="21"/>
      <c r="D14" s="22"/>
    </row>
    <row r="15" spans="1:4" x14ac:dyDescent="0.25">
      <c r="A15" s="2" t="s">
        <v>4</v>
      </c>
      <c r="B15" s="26" t="s">
        <v>7</v>
      </c>
      <c r="C15" s="26"/>
      <c r="D15" s="26"/>
    </row>
    <row r="16" spans="1:4" x14ac:dyDescent="0.25">
      <c r="A16" s="2" t="s">
        <v>5</v>
      </c>
      <c r="B16" s="26" t="s">
        <v>6</v>
      </c>
      <c r="C16" s="26"/>
      <c r="D16" s="26"/>
    </row>
    <row r="17" spans="1:7" ht="46.5" customHeight="1" x14ac:dyDescent="0.25">
      <c r="A17" s="27" t="s">
        <v>26</v>
      </c>
      <c r="B17" s="27"/>
      <c r="C17" s="27"/>
      <c r="D17" s="27"/>
    </row>
    <row r="18" spans="1:7" x14ac:dyDescent="0.25">
      <c r="A18" s="28" t="s">
        <v>25</v>
      </c>
      <c r="B18" s="28"/>
      <c r="C18" s="28"/>
      <c r="D18" s="3">
        <f>+D4+D7</f>
        <v>39300000</v>
      </c>
      <c r="F18" s="10"/>
      <c r="G18" s="11"/>
    </row>
    <row r="19" spans="1:7" x14ac:dyDescent="0.25">
      <c r="A19" s="15" t="s">
        <v>23</v>
      </c>
      <c r="B19" s="15"/>
      <c r="C19" s="15"/>
      <c r="D19" s="3">
        <f>+D18*7%</f>
        <v>2751000.0000000005</v>
      </c>
      <c r="F19" s="9"/>
      <c r="G19" s="8"/>
    </row>
    <row r="20" spans="1:7" x14ac:dyDescent="0.25">
      <c r="A20" s="15" t="s">
        <v>24</v>
      </c>
      <c r="B20" s="15"/>
      <c r="C20" s="15"/>
      <c r="D20" s="3">
        <f>+D19*19%</f>
        <v>522690.00000000012</v>
      </c>
      <c r="F20" s="10"/>
      <c r="G20" s="11"/>
    </row>
    <row r="21" spans="1:7" x14ac:dyDescent="0.25">
      <c r="A21" s="15" t="s">
        <v>22</v>
      </c>
      <c r="B21" s="15"/>
      <c r="C21" s="15"/>
      <c r="D21" s="14">
        <f>+D18+D19+D20</f>
        <v>42573690</v>
      </c>
      <c r="F21" s="9"/>
      <c r="G21" s="11"/>
    </row>
    <row r="22" spans="1:7" x14ac:dyDescent="0.25">
      <c r="F22" s="9"/>
      <c r="G22" s="11">
        <f>+G18*12%</f>
        <v>0</v>
      </c>
    </row>
    <row r="23" spans="1:7" x14ac:dyDescent="0.25">
      <c r="F23" s="12"/>
      <c r="G23" s="13">
        <f>SUM(G18:G22)</f>
        <v>0</v>
      </c>
    </row>
  </sheetData>
  <mergeCells count="14">
    <mergeCell ref="A19:C19"/>
    <mergeCell ref="A20:C20"/>
    <mergeCell ref="A21:C21"/>
    <mergeCell ref="A1:D1"/>
    <mergeCell ref="C4:C6"/>
    <mergeCell ref="C7:C14"/>
    <mergeCell ref="D4:D6"/>
    <mergeCell ref="D7:D14"/>
    <mergeCell ref="A7:A14"/>
    <mergeCell ref="A3:D3"/>
    <mergeCell ref="B15:D15"/>
    <mergeCell ref="B16:D16"/>
    <mergeCell ref="A17:D17"/>
    <mergeCell ref="A18:C1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cmolano</dc:creator>
  <cp:lastModifiedBy>IPYBAC Licencias</cp:lastModifiedBy>
  <dcterms:created xsi:type="dcterms:W3CDTF">2012-11-22T12:57:17Z</dcterms:created>
  <dcterms:modified xsi:type="dcterms:W3CDTF">2025-11-07T17:06:26Z</dcterms:modified>
</cp:coreProperties>
</file>